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ppl.com\PPLCorp\BusData\Electric Utilities\ASSTMNGT\Pricing &amp; Tariffs\P&amp;ca\FERC\Transmission Formula Rate Filing\FERC Formula Rate Filings\2026 Filing\True-up June 2026\Final Files\"/>
    </mc:Choice>
  </mc:AlternateContent>
  <xr:revisionPtr revIDLastSave="0" documentId="13_ncr:1_{329FD935-D9B0-4080-8F40-C9A7AC06FCA3}" xr6:coauthVersionLast="47" xr6:coauthVersionMax="47" xr10:uidLastSave="{00000000-0000-0000-0000-000000000000}"/>
  <bookViews>
    <workbookView xWindow="-110" yWindow="-110" windowWidth="19420" windowHeight="11500" xr2:uid="{5834A701-75A8-448D-81C2-CA769B2D5C28}"/>
  </bookViews>
  <sheets>
    <sheet name="Page 1" sheetId="1" r:id="rId1"/>
  </sheets>
  <externalReferences>
    <externalReference r:id="rId2"/>
    <externalReference r:id="rId3"/>
    <externalReference r:id="rId4"/>
    <externalReference r:id="rId5"/>
  </externalReferences>
  <definedNames>
    <definedName name="CurrMnth">'[2]Current Year and Month'!$F$10</definedName>
    <definedName name="CurrMonth">'[3]Date Control'!$E$5</definedName>
    <definedName name="CurrYear">'[2]Current Year and Month'!$F$8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NTM">6000</definedName>
    <definedName name="IQ_TODAY">0</definedName>
    <definedName name="IQ_WEEK">50000</definedName>
    <definedName name="IQ_YTD">3000</definedName>
    <definedName name="IQ_YTDMONTH">130000</definedName>
    <definedName name="Nr_CapVehDepAdj">[4]H!$K$7:$K$18</definedName>
    <definedName name="NrEutmLink10">[4]D!$J$114</definedName>
    <definedName name="NrEutmLink11">'[4]IS—FCC Report'!$T$16</definedName>
    <definedName name="NrEutmLink20">'[4]C.2'!$Q$5</definedName>
    <definedName name="NrEutmLink3">'[4]IS—FCC Report'!$T$18</definedName>
    <definedName name="NrEutmLink8">[4]C!$J$340</definedName>
    <definedName name="NrEutmLink9">[4]C!$J$341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1" l="1"/>
  <c r="D32" i="1"/>
  <c r="H30" i="1"/>
  <c r="D30" i="1"/>
  <c r="F30" i="1"/>
  <c r="F25" i="1"/>
  <c r="H25" i="1" s="1"/>
  <c r="D25" i="1"/>
  <c r="D26" i="1" s="1"/>
  <c r="F24" i="1"/>
  <c r="H24" i="1" s="1"/>
  <c r="F23" i="1"/>
  <c r="H23" i="1" s="1"/>
  <c r="F19" i="1"/>
  <c r="D19" i="1"/>
  <c r="F18" i="1"/>
  <c r="H18" i="1" s="1"/>
  <c r="F17" i="1"/>
  <c r="H17" i="1" s="1"/>
  <c r="F16" i="1"/>
  <c r="H16" i="1" s="1"/>
  <c r="F15" i="1"/>
  <c r="H15" i="1" s="1"/>
  <c r="F14" i="1"/>
  <c r="H14" i="1" s="1"/>
  <c r="F13" i="1"/>
  <c r="H19" i="1" l="1"/>
  <c r="H26" i="1"/>
  <c r="F20" i="1"/>
  <c r="D20" i="1"/>
  <c r="F26" i="1"/>
  <c r="H13" i="1"/>
  <c r="H20" i="1" s="1"/>
  <c r="D28" i="1" l="1"/>
  <c r="H28" i="1"/>
  <c r="F28" i="1"/>
  <c r="F32" i="1"/>
</calcChain>
</file>

<file path=xl/sharedStrings.xml><?xml version="1.0" encoding="utf-8"?>
<sst xmlns="http://schemas.openxmlformats.org/spreadsheetml/2006/main" count="30" uniqueCount="21">
  <si>
    <t>PPL ELECTRIC UTILITIES CORPORATION</t>
  </si>
  <si>
    <t>Electric Operations</t>
  </si>
  <si>
    <t>Schedule of Deferred Investment Tax Credit (ITC)</t>
  </si>
  <si>
    <t>Year Ended December 31, 2025</t>
  </si>
  <si>
    <t>Amortization for</t>
  </si>
  <si>
    <t>Vintage</t>
  </si>
  <si>
    <t>Accumulated ITC</t>
  </si>
  <si>
    <t>Year Ended</t>
  </si>
  <si>
    <t>Year</t>
  </si>
  <si>
    <t>Rate</t>
  </si>
  <si>
    <t>@12/31/2024</t>
  </si>
  <si>
    <t>@12/31/2025</t>
  </si>
  <si>
    <t>@ 12/31/2025</t>
  </si>
  <si>
    <t>Transmission Property:</t>
  </si>
  <si>
    <t>10%</t>
  </si>
  <si>
    <t>Total</t>
  </si>
  <si>
    <t>General Property:</t>
  </si>
  <si>
    <t>30%</t>
  </si>
  <si>
    <t>Total Allocated to T</t>
  </si>
  <si>
    <t>Grand Total</t>
  </si>
  <si>
    <t>General Property x W&amp;S Allocator (12.623%)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</si>
</sst>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_);[Red]\(&quot;$&quot;#,##0\)"/>
    <numFmt numFmtId="42" formatCode="_(&quot;$&quot;* #,##0_);_(&quot;$&quot;* \(#,##0\);_(&quot;$&quot;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7">
    <font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b/>
      <sz val="10"/>
      <color rgb="FFFF0000"/>
      <name val="Arial Unicode M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37" fontId="3" fillId="0" borderId="0" xfId="0" quotePrefix="1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center"/>
    </xf>
    <xf numFmtId="0" fontId="1" fillId="0" borderId="0" xfId="0" applyFont="1"/>
    <xf numFmtId="0" fontId="4" fillId="0" borderId="0" xfId="0" applyFont="1" applyAlignment="1">
      <alignment horizontal="center"/>
    </xf>
    <xf numFmtId="0" fontId="3" fillId="0" borderId="0" xfId="0" applyFont="1"/>
    <xf numFmtId="0" fontId="4" fillId="0" borderId="0" xfId="0" quotePrefix="1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right" vertical="center"/>
    </xf>
    <xf numFmtId="0" fontId="0" fillId="0" borderId="0" xfId="0" quotePrefix="1" applyAlignment="1">
      <alignment horizontal="center"/>
    </xf>
    <xf numFmtId="37" fontId="0" fillId="0" borderId="0" xfId="0" applyNumberFormat="1"/>
    <xf numFmtId="0" fontId="0" fillId="0" borderId="0" xfId="0" applyAlignment="1">
      <alignment horizontal="left"/>
    </xf>
    <xf numFmtId="164" fontId="0" fillId="0" borderId="1" xfId="0" applyNumberFormat="1" applyBorder="1"/>
    <xf numFmtId="0" fontId="0" fillId="0" borderId="0" xfId="0" quotePrefix="1" applyAlignment="1">
      <alignment horizontal="left"/>
    </xf>
    <xf numFmtId="37" fontId="1" fillId="0" borderId="0" xfId="0" applyNumberFormat="1" applyFont="1"/>
    <xf numFmtId="0" fontId="5" fillId="0" borderId="0" xfId="2" applyFont="1"/>
    <xf numFmtId="0" fontId="1" fillId="0" borderId="0" xfId="2" applyAlignment="1">
      <alignment horizontal="left"/>
    </xf>
    <xf numFmtId="37" fontId="1" fillId="0" borderId="0" xfId="3" applyNumberFormat="1"/>
    <xf numFmtId="37" fontId="1" fillId="0" borderId="0" xfId="4" applyNumberFormat="1"/>
    <xf numFmtId="164" fontId="1" fillId="0" borderId="0" xfId="5" applyNumberFormat="1"/>
    <xf numFmtId="0" fontId="1" fillId="0" borderId="0" xfId="2" applyAlignment="1">
      <alignment horizontal="center"/>
    </xf>
    <xf numFmtId="0" fontId="1" fillId="0" borderId="0" xfId="2" quotePrefix="1" applyAlignment="1">
      <alignment horizontal="center"/>
    </xf>
    <xf numFmtId="9" fontId="1" fillId="0" borderId="0" xfId="2" quotePrefix="1" applyNumberFormat="1" applyAlignment="1">
      <alignment horizontal="center"/>
    </xf>
    <xf numFmtId="0" fontId="1" fillId="0" borderId="0" xfId="2"/>
    <xf numFmtId="164" fontId="1" fillId="0" borderId="2" xfId="3" applyNumberFormat="1" applyBorder="1"/>
    <xf numFmtId="164" fontId="1" fillId="0" borderId="0" xfId="3" applyNumberFormat="1"/>
    <xf numFmtId="164" fontId="1" fillId="0" borderId="0" xfId="4" applyNumberFormat="1"/>
    <xf numFmtId="164" fontId="1" fillId="0" borderId="1" xfId="3" applyNumberFormat="1" applyBorder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164" fontId="1" fillId="0" borderId="0" xfId="0" applyNumberFormat="1" applyFont="1"/>
    <xf numFmtId="0" fontId="6" fillId="0" borderId="0" xfId="0" applyFont="1" applyAlignment="1">
      <alignment horizontal="center" vertical="center"/>
    </xf>
    <xf numFmtId="165" fontId="0" fillId="0" borderId="0" xfId="1" applyNumberFormat="1" applyFont="1"/>
    <xf numFmtId="6" fontId="0" fillId="0" borderId="2" xfId="0" applyNumberFormat="1" applyBorder="1"/>
    <xf numFmtId="42" fontId="0" fillId="0" borderId="2" xfId="0" applyNumberFormat="1" applyBorder="1"/>
    <xf numFmtId="42" fontId="0" fillId="0" borderId="0" xfId="0" applyNumberFormat="1"/>
  </cellXfs>
  <cellStyles count="6">
    <cellStyle name="Comma" xfId="1" builtinId="3"/>
    <cellStyle name="Normal" xfId="0" builtinId="0"/>
    <cellStyle name="Normal 10 10" xfId="4" xr:uid="{49BB8D7F-8651-4D3C-8322-F67FB35E2781}"/>
    <cellStyle name="Normal 11 2 7" xfId="5" xr:uid="{9D52F89A-70A7-464B-A992-5B66A970D4BD}"/>
    <cellStyle name="Normal 7 19" xfId="2" xr:uid="{54D1AC83-6901-43D9-9794-81694CF6B07A}"/>
    <cellStyle name="Normal 9 2 2" xfId="3" xr:uid="{079FA092-A399-4790-9122-C38720ACE0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pl.com\PPLCorp\BusData\Electric%20Utilities\ASSTMNGT\Pricing%20&amp;%20Tariffs\P&amp;ca\FERC\Transmission%20Formula%20Rate%20Filing\FERC%20Formula%20Rate%20Filings\2026%20Filing\True-up%20June%202026\Inputs\2025%20EU%20FFR%20ITC%2012-31-2025.xlsx" TargetMode="External"/><Relationship Id="rId1" Type="http://schemas.openxmlformats.org/officeDocument/2006/relationships/externalLinkPath" Target="/BusData/Electric%20Utilities/ASSTMNGT/Pricing%20&amp;%20Tariffs/P&amp;ca/FERC/Transmission%20Formula%20Rate%20Filing/FERC%20Formula%20Rate%20Filings/2026%20Filing/True-up%20June%202026/Inputs/2025%20EU%20FFR%20ITC%2012-31-2025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pl.com\pplcorp\BusData\Electric%20Utilities\ASSTMNGT\Pricing%20&amp;%20Tariffs\P&amp;ca\FERC\Transmission%20Formula%20Rate%20Filing\Quarterly%20True-up%20Forecast\2021%20True-up%20Forecast\Q2\Inputs\Depreciation\Formula%20Rate-Depreciation%202020-05.xlsm?1FF7D317" TargetMode="External"/><Relationship Id="rId1" Type="http://schemas.openxmlformats.org/officeDocument/2006/relationships/externalLinkPath" Target="file:///\\1FF7D317\Formula%20Rate-Depreciation%202020-05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180450\AppData\Local\Microsoft\Windows\INetCache\Content.Outlook\EBPXPBUL\320-323%20and%20324-325%20O+M%20and%20A+G%20Expenses%20May%202020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CONTROLR\CORPACCT\PLANTACC\Continuity\FERC%20Formula%20Rate%20Depr%20Estimate\2025\Attachment%209%20&amp;%20NNS%20Calc\336.EU.%20%20A%20Depr%20and%20Amort%20of%20Electric%20Plant-1.xlsx" TargetMode="External"/><Relationship Id="rId1" Type="http://schemas.openxmlformats.org/officeDocument/2006/relationships/externalLinkPath" Target="/CONTROLR/CORPACCT/PLANTACC/Continuity/FERC%20Formula%20Rate%20Depr%20Estimate/2025/Attachment%209%20&amp;%20NNS%20Calc/336.EU.%20%20A%20Depr%20and%20Amort%20of%20Electric%20Plant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view"/>
      <sheetName val="A - Page 1 2025"/>
      <sheetName val="A-1 Trans"/>
      <sheetName val="A-2 Gen"/>
      <sheetName val="A3 2024 FERC BS"/>
      <sheetName val="A3-1 FRC pgs 266-267"/>
    </sheetNames>
    <sheetDataSet>
      <sheetData sheetId="0" refreshError="1"/>
      <sheetData sheetId="1" refreshError="1"/>
      <sheetData sheetId="2">
        <row r="9">
          <cell r="D9">
            <v>-3407</v>
          </cell>
        </row>
        <row r="16">
          <cell r="D16">
            <v>-2844</v>
          </cell>
        </row>
        <row r="17">
          <cell r="D17">
            <v>-2442</v>
          </cell>
        </row>
        <row r="18">
          <cell r="D18">
            <v>-487</v>
          </cell>
        </row>
        <row r="24">
          <cell r="D24">
            <v>-190</v>
          </cell>
        </row>
        <row r="26">
          <cell r="D26">
            <v>-3541</v>
          </cell>
        </row>
        <row r="28">
          <cell r="D28">
            <v>-3272</v>
          </cell>
        </row>
      </sheetData>
      <sheetData sheetId="3">
        <row r="9">
          <cell r="D9">
            <v>-3720</v>
          </cell>
        </row>
        <row r="10">
          <cell r="D10">
            <v>-4536</v>
          </cell>
        </row>
        <row r="11">
          <cell r="D11">
            <v>-6204</v>
          </cell>
        </row>
      </sheetData>
      <sheetData sheetId="4">
        <row r="42">
          <cell r="U42">
            <v>340817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gnature Sheet"/>
      <sheetName val="Current Year and Month"/>
      <sheetName val="A - Depr Expense &amp; Amortization"/>
      <sheetName val="B - Accum Depr"/>
      <sheetName val="C - 1033P - Distribution"/>
      <sheetName val="C.1 - 1033P Dist Filter"/>
      <sheetName val="D - 1033P - General"/>
      <sheetName val="D.1 - 1033P Gen Filter"/>
      <sheetName val="E - 1033P - Corp"/>
      <sheetName val="E.1 - 1033P Corp Filter"/>
      <sheetName val="F - 1033P - Transmission"/>
      <sheetName val="F.1 - 1033P Transm Filter"/>
      <sheetName val="Sheet7 - Query"/>
      <sheetName val="G - 20401 BS at 12-31-19"/>
      <sheetName val="G.1 HFM Screenshot"/>
      <sheetName val="G.2 - SmartView"/>
      <sheetName val="H - 20401 BS at 5-31-20"/>
      <sheetName val="H.1 HFM Screenshot"/>
      <sheetName val="H.2 - SmartView"/>
      <sheetName val="Sheet10 - Query"/>
      <sheetName val="I - 20000 IS at 5-31-2020"/>
      <sheetName val="I.1 HFM Screenshot"/>
      <sheetName val="I.2 SmartView - Query"/>
      <sheetName val="I.2 - SmartView"/>
    </sheetNames>
    <sheetDataSet>
      <sheetData sheetId="0" refreshError="1"/>
      <sheetData sheetId="1">
        <row r="8">
          <cell r="F8">
            <v>2020</v>
          </cell>
        </row>
        <row r="10">
          <cell r="F10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gnoff"/>
      <sheetName val="Comments"/>
      <sheetName val="Date Control"/>
      <sheetName val="AA1 - PAGE 320"/>
      <sheetName val="AA2 - Page 323"/>
      <sheetName val="A - 320323"/>
      <sheetName val="AB - PBOP"/>
      <sheetName val="AC - Email"/>
      <sheetName val="AD1 - Memo"/>
      <sheetName val="AD2 - Formula Rate"/>
      <sheetName val="AD3 - Cost Support"/>
      <sheetName val="A1 - 324"/>
      <sheetName val="A2 - 325"/>
      <sheetName val="AE - Account 928"/>
      <sheetName val="A1 - footnotes"/>
      <sheetName val="B - FERC Form 1 Sched 320"/>
      <sheetName val="C–MS Rpt-320-323_324-325"/>
      <sheetName val="C1 - 40325 &amp;40420"/>
      <sheetName val="D1 - T+B Adj"/>
      <sheetName val="D2- O&amp;M T&amp;B Split"/>
      <sheetName val="D2A- SQL Export"/>
      <sheetName val="D2B- SQL"/>
      <sheetName val="E - Consolidating Income Stmt"/>
      <sheetName val="E1 - Smart View IS"/>
      <sheetName val="G - HFM reconcilation"/>
      <sheetName val="H–Descr of Adjustments"/>
      <sheetName val="I–Summary of Adjustments"/>
      <sheetName val="I1–Transformer Cap Labor"/>
      <sheetName val="I2–Meter Cap Labor"/>
      <sheetName val="I3–920, 921, 923"/>
      <sheetName val="I3A–920, 921, 923"/>
      <sheetName val="I3B–923 Misc Research"/>
      <sheetName val="I4–930_2"/>
      <sheetName val="I5–SMR Reclass"/>
      <sheetName val="I6–569 Activity"/>
      <sheetName val="I7–Rents Adjustment"/>
      <sheetName val="I8–Acct 40894 to 92194"/>
      <sheetName val="I9–ACR Reclass"/>
      <sheetName val="I10–Manual Payroll Adjustment"/>
      <sheetName val="I10A–Other Column Wages"/>
      <sheetName val="I10A1 - Support"/>
      <sheetName val="I10B-Other Column Wages"/>
      <sheetName val="I11 - Prepaid"/>
      <sheetName val="I12 - Catawissa"/>
      <sheetName val="J - HFM T&amp;B topside (FF1)"/>
      <sheetName val="J - HFM T&amp;B topside (3Q)"/>
      <sheetName val="K - FERC IS by Data Type"/>
      <sheetName val="M-HFM Entries Needed"/>
      <sheetName val="PYQ1 - 324"/>
      <sheetName val="PYQ2 - 325"/>
      <sheetName val="PY - 320323"/>
      <sheetName val="PY1 - footnotes"/>
    </sheetNames>
    <sheetDataSet>
      <sheetData sheetId="0"/>
      <sheetData sheetId="1"/>
      <sheetData sheetId="2">
        <row r="5">
          <cell r="E5">
            <v>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S - SmartView - Query"/>
      <sheetName val="Page 336"/>
      <sheetName val="Page 337"/>
      <sheetName val="Page 337.1"/>
      <sheetName val="FN—Footnotes to 336-337"/>
      <sheetName val="I"/>
      <sheetName val="ATT-9"/>
      <sheetName val="ATT-9 Supplemental"/>
      <sheetName val="A"/>
      <sheetName val="A.1"/>
      <sheetName val="A.1.1"/>
      <sheetName val="A.2"/>
      <sheetName val="A.2.1"/>
      <sheetName val="B"/>
      <sheetName val="B.1"/>
      <sheetName val="B.1.1"/>
      <sheetName val="B.2"/>
      <sheetName val="B.2.1"/>
      <sheetName val="C"/>
      <sheetName val="C.1"/>
      <sheetName val="C.1.1"/>
      <sheetName val="C.2"/>
      <sheetName val="C.2.1"/>
      <sheetName val="D"/>
      <sheetName val="D.1"/>
      <sheetName val="D.1.1"/>
      <sheetName val="D.2"/>
      <sheetName val="D.2.1"/>
      <sheetName val="J"/>
      <sheetName val="J.1"/>
      <sheetName val="J.1.1"/>
      <sheetName val="J.2"/>
      <sheetName val="J.2.1"/>
      <sheetName val="E"/>
      <sheetName val="F"/>
      <sheetName val="H"/>
      <sheetName val="IS—FCC Report"/>
      <sheetName val="IS - SmartView"/>
      <sheetName val="Manual Adjustments to Exp"/>
      <sheetName val="Workiva Income Statement"/>
      <sheetName val="Reserve Adjustment"/>
    </sheetNames>
    <sheetDataSet>
      <sheetData sheetId="0" refreshError="1"/>
      <sheetData sheetId="1">
        <row r="34">
          <cell r="J34">
            <v>5007</v>
          </cell>
        </row>
      </sheetData>
      <sheetData sheetId="2">
        <row r="14">
          <cell r="C14" t="str">
            <v>350.4</v>
          </cell>
        </row>
      </sheetData>
      <sheetData sheetId="3">
        <row r="12">
          <cell r="C12" t="str">
            <v>389.4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5">
          <cell r="C5" t="str">
            <v>350.4</v>
          </cell>
        </row>
      </sheetData>
      <sheetData sheetId="9" refreshError="1"/>
      <sheetData sheetId="10" refreshError="1"/>
      <sheetData sheetId="11">
        <row r="40">
          <cell r="Q40">
            <v>28261029.580000002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5">
          <cell r="C5" t="str">
            <v>389.4</v>
          </cell>
        </row>
        <row r="340">
          <cell r="J340">
            <v>69744757</v>
          </cell>
        </row>
        <row r="341">
          <cell r="J341">
            <v>0</v>
          </cell>
        </row>
      </sheetData>
      <sheetData sheetId="19" refreshError="1"/>
      <sheetData sheetId="20" refreshError="1"/>
      <sheetData sheetId="21">
        <row r="5">
          <cell r="Q5">
            <v>-62069.450000000084</v>
          </cell>
        </row>
      </sheetData>
      <sheetData sheetId="22" refreshError="1"/>
      <sheetData sheetId="23">
        <row r="5">
          <cell r="C5">
            <v>301</v>
          </cell>
        </row>
        <row r="114">
          <cell r="J114">
            <v>5007</v>
          </cell>
        </row>
      </sheetData>
      <sheetData sheetId="24" refreshError="1"/>
      <sheetData sheetId="25" refreshError="1"/>
      <sheetData sheetId="26">
        <row r="29">
          <cell r="Q29">
            <v>0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7">
          <cell r="K7">
            <v>-430372.61</v>
          </cell>
        </row>
        <row r="8">
          <cell r="K8">
            <v>-426115.24</v>
          </cell>
        </row>
        <row r="9">
          <cell r="K9">
            <v>-421245.43</v>
          </cell>
        </row>
        <row r="10">
          <cell r="K10">
            <v>-415904.03</v>
          </cell>
        </row>
        <row r="11">
          <cell r="K11">
            <v>-411429.95</v>
          </cell>
        </row>
        <row r="12">
          <cell r="K12">
            <v>-406901.9</v>
          </cell>
        </row>
        <row r="13">
          <cell r="K13">
            <v>-402288.29</v>
          </cell>
        </row>
        <row r="14">
          <cell r="K14">
            <v>-397684.01</v>
          </cell>
        </row>
        <row r="15">
          <cell r="K15">
            <v>-393292.07</v>
          </cell>
        </row>
        <row r="16">
          <cell r="K16">
            <v>-388743.96</v>
          </cell>
        </row>
        <row r="17">
          <cell r="K17">
            <v>-384441.01</v>
          </cell>
        </row>
        <row r="18">
          <cell r="K18">
            <v>-379714.74</v>
          </cell>
        </row>
      </sheetData>
      <sheetData sheetId="36">
        <row r="16">
          <cell r="T16">
            <v>434583875</v>
          </cell>
        </row>
        <row r="18">
          <cell r="T18">
            <v>434588882</v>
          </cell>
        </row>
      </sheetData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AD92F-146A-4D7B-A554-029A80B99D74}">
  <dimension ref="A1:L34"/>
  <sheetViews>
    <sheetView tabSelected="1" zoomScale="90" zoomScaleNormal="90" workbookViewId="0">
      <selection activeCell="D20" sqref="D20"/>
    </sheetView>
  </sheetViews>
  <sheetFormatPr defaultRowHeight="12.5"/>
  <cols>
    <col min="1" max="1" width="21.7265625" style="1" bestFit="1" customWidth="1"/>
    <col min="2" max="2" width="5.26953125" bestFit="1" customWidth="1"/>
    <col min="3" max="3" width="0.7265625" customWidth="1"/>
    <col min="4" max="4" width="16.54296875" bestFit="1" customWidth="1"/>
    <col min="5" max="5" width="2.54296875" customWidth="1"/>
    <col min="6" max="6" width="15.7265625" bestFit="1" customWidth="1"/>
    <col min="7" max="7" width="0.7265625" customWidth="1"/>
    <col min="8" max="8" width="16.54296875" bestFit="1" customWidth="1"/>
  </cols>
  <sheetData>
    <row r="1" spans="1:12">
      <c r="L1" s="2"/>
    </row>
    <row r="2" spans="1:12" ht="13">
      <c r="E2" s="3" t="s">
        <v>0</v>
      </c>
      <c r="H2" s="4"/>
    </row>
    <row r="3" spans="1:12" ht="13">
      <c r="E3" s="3"/>
      <c r="H3" s="5"/>
    </row>
    <row r="4" spans="1:12" ht="13">
      <c r="E4" s="3" t="s">
        <v>1</v>
      </c>
      <c r="H4" s="5"/>
    </row>
    <row r="5" spans="1:12" ht="13">
      <c r="E5" s="6" t="s">
        <v>2</v>
      </c>
      <c r="H5" s="7"/>
    </row>
    <row r="6" spans="1:12" ht="13">
      <c r="E6" s="8" t="s">
        <v>3</v>
      </c>
    </row>
    <row r="7" spans="1:12" s="9" customFormat="1" ht="13">
      <c r="A7" s="3"/>
      <c r="D7" s="3"/>
      <c r="E7" s="3"/>
      <c r="F7" s="3"/>
      <c r="G7" s="3"/>
      <c r="H7" s="3"/>
    </row>
    <row r="8" spans="1:12" s="9" customFormat="1" ht="13">
      <c r="A8" s="3"/>
      <c r="E8" s="3"/>
      <c r="F8" s="3" t="s">
        <v>4</v>
      </c>
      <c r="G8" s="3"/>
    </row>
    <row r="9" spans="1:12" s="9" customFormat="1" ht="13">
      <c r="A9" s="3" t="s">
        <v>5</v>
      </c>
      <c r="D9" s="9" t="s">
        <v>6</v>
      </c>
      <c r="E9" s="3"/>
      <c r="F9" s="3" t="s">
        <v>7</v>
      </c>
      <c r="G9" s="3"/>
      <c r="H9" s="9" t="s">
        <v>6</v>
      </c>
    </row>
    <row r="10" spans="1:12" s="9" customFormat="1" ht="13">
      <c r="A10" s="8" t="s">
        <v>8</v>
      </c>
      <c r="B10" s="8" t="s">
        <v>9</v>
      </c>
      <c r="D10" s="10" t="s">
        <v>10</v>
      </c>
      <c r="E10" s="3"/>
      <c r="F10" s="10" t="s">
        <v>11</v>
      </c>
      <c r="G10" s="3"/>
      <c r="H10" s="10" t="s">
        <v>12</v>
      </c>
    </row>
    <row r="11" spans="1:12" s="9" customFormat="1" ht="13">
      <c r="A11" s="8"/>
      <c r="B11" s="8"/>
      <c r="D11" s="10"/>
      <c r="E11" s="3"/>
      <c r="F11" s="10"/>
      <c r="G11" s="3"/>
      <c r="H11" s="8"/>
    </row>
    <row r="12" spans="1:12" ht="12.75" customHeight="1">
      <c r="A12" s="11" t="s">
        <v>13</v>
      </c>
      <c r="D12" s="12"/>
    </row>
    <row r="13" spans="1:12">
      <c r="A13" s="1">
        <v>1982</v>
      </c>
      <c r="B13" s="13" t="s">
        <v>14</v>
      </c>
      <c r="D13" s="14">
        <v>23282</v>
      </c>
      <c r="E13" s="14"/>
      <c r="F13" s="14">
        <f>-'[1]A-1 Trans'!D9</f>
        <v>3407</v>
      </c>
      <c r="G13" s="14"/>
      <c r="H13" s="14">
        <f t="shared" ref="H13:H19" si="0">+D13-F13</f>
        <v>19875</v>
      </c>
    </row>
    <row r="14" spans="1:12">
      <c r="A14" s="1">
        <v>1983</v>
      </c>
      <c r="B14" s="13" t="s">
        <v>14</v>
      </c>
      <c r="D14" s="14">
        <v>1487</v>
      </c>
      <c r="E14" s="14"/>
      <c r="F14" s="14">
        <f>-'[1]A-1 Trans'!D24</f>
        <v>190</v>
      </c>
      <c r="G14" s="14"/>
      <c r="H14" s="14">
        <f t="shared" si="0"/>
        <v>1297</v>
      </c>
    </row>
    <row r="15" spans="1:12">
      <c r="A15" s="1">
        <v>1984</v>
      </c>
      <c r="B15" s="13" t="s">
        <v>14</v>
      </c>
      <c r="D15" s="14">
        <v>31276</v>
      </c>
      <c r="E15" s="14"/>
      <c r="F15" s="14">
        <f>-'[1]A-1 Trans'!D26</f>
        <v>3541</v>
      </c>
      <c r="G15" s="14"/>
      <c r="H15" s="14">
        <f t="shared" si="0"/>
        <v>27735</v>
      </c>
    </row>
    <row r="16" spans="1:12">
      <c r="A16" s="1">
        <v>1985</v>
      </c>
      <c r="B16" s="13" t="s">
        <v>14</v>
      </c>
      <c r="D16" s="14">
        <v>32165</v>
      </c>
      <c r="E16" s="14"/>
      <c r="F16" s="14">
        <f>-'[1]A-1 Trans'!D28</f>
        <v>3272</v>
      </c>
      <c r="G16" s="14"/>
      <c r="H16" s="14">
        <f t="shared" si="0"/>
        <v>28893</v>
      </c>
    </row>
    <row r="17" spans="1:8">
      <c r="A17" s="1">
        <v>1986</v>
      </c>
      <c r="B17" s="13" t="s">
        <v>14</v>
      </c>
      <c r="D17" s="14">
        <v>30815</v>
      </c>
      <c r="E17" s="14"/>
      <c r="F17" s="14">
        <f>-'[1]A-1 Trans'!D16</f>
        <v>2844</v>
      </c>
      <c r="G17" s="14"/>
      <c r="H17" s="14">
        <f t="shared" si="0"/>
        <v>27971</v>
      </c>
    </row>
    <row r="18" spans="1:8">
      <c r="A18" s="1">
        <v>1987</v>
      </c>
      <c r="B18" s="13" t="s">
        <v>14</v>
      </c>
      <c r="D18" s="14">
        <v>28894</v>
      </c>
      <c r="E18" s="14"/>
      <c r="F18" s="14">
        <f>-'[1]A-1 Trans'!D17</f>
        <v>2442</v>
      </c>
      <c r="G18" s="14"/>
      <c r="H18" s="14">
        <f t="shared" si="0"/>
        <v>26452</v>
      </c>
    </row>
    <row r="19" spans="1:8">
      <c r="A19" s="1">
        <v>1988</v>
      </c>
      <c r="B19" s="13" t="s">
        <v>14</v>
      </c>
      <c r="D19" s="14">
        <f>6253+1</f>
        <v>6254</v>
      </c>
      <c r="E19" s="14"/>
      <c r="F19" s="14">
        <f>-'[1]A-1 Trans'!D18</f>
        <v>487</v>
      </c>
      <c r="G19" s="14"/>
      <c r="H19" s="14">
        <f t="shared" si="0"/>
        <v>5767</v>
      </c>
    </row>
    <row r="20" spans="1:8" ht="13" thickBot="1">
      <c r="A20" s="15" t="s">
        <v>15</v>
      </c>
      <c r="B20" s="15"/>
      <c r="D20" s="16">
        <f>SUM(D13:D19)</f>
        <v>154173</v>
      </c>
      <c r="E20" s="14"/>
      <c r="F20" s="16">
        <f>SUM(F13:F19)</f>
        <v>16183</v>
      </c>
      <c r="G20" s="14"/>
      <c r="H20" s="16">
        <f>SUM(H13:H19)</f>
        <v>137990</v>
      </c>
    </row>
    <row r="21" spans="1:8" ht="13" thickTop="1">
      <c r="B21" s="17"/>
      <c r="D21" s="14"/>
      <c r="E21" s="14"/>
      <c r="F21" s="14"/>
      <c r="G21" s="14"/>
      <c r="H21" s="18"/>
    </row>
    <row r="22" spans="1:8">
      <c r="A22" s="19" t="s">
        <v>16</v>
      </c>
      <c r="B22" s="20"/>
      <c r="D22" s="21"/>
      <c r="E22" s="14"/>
      <c r="F22" s="22"/>
      <c r="G22" s="14"/>
      <c r="H22" s="23"/>
    </row>
    <row r="23" spans="1:8">
      <c r="A23" s="24">
        <v>2019</v>
      </c>
      <c r="B23" s="25" t="s">
        <v>17</v>
      </c>
      <c r="D23" s="21">
        <v>38394</v>
      </c>
      <c r="E23" s="14"/>
      <c r="F23" s="22">
        <f>-'[1]A-2 Gen'!D9</f>
        <v>3720</v>
      </c>
      <c r="G23" s="14"/>
      <c r="H23" s="23">
        <f>D23-F23</f>
        <v>34674</v>
      </c>
    </row>
    <row r="24" spans="1:8">
      <c r="A24" s="24">
        <v>2022</v>
      </c>
      <c r="B24" s="25" t="s">
        <v>17</v>
      </c>
      <c r="D24" s="21">
        <v>61196</v>
      </c>
      <c r="E24" s="14"/>
      <c r="F24" s="22">
        <f>-'[1]A-2 Gen'!D10</f>
        <v>4536</v>
      </c>
      <c r="G24" s="14"/>
      <c r="H24" s="23">
        <f>D24-F24</f>
        <v>56660</v>
      </c>
    </row>
    <row r="25" spans="1:8">
      <c r="A25" s="24">
        <v>2023</v>
      </c>
      <c r="B25" s="26">
        <v>0.3</v>
      </c>
      <c r="D25" s="21">
        <f>87052+2</f>
        <v>87054</v>
      </c>
      <c r="E25" s="14"/>
      <c r="F25" s="22">
        <f>-'[1]A-2 Gen'!D11</f>
        <v>6204</v>
      </c>
      <c r="G25" s="14"/>
      <c r="H25" s="23">
        <f>D25-F25</f>
        <v>80850</v>
      </c>
    </row>
    <row r="26" spans="1:8">
      <c r="A26" s="15" t="s">
        <v>15</v>
      </c>
      <c r="B26" s="20"/>
      <c r="D26" s="28">
        <f>D24+D23+D25</f>
        <v>186644</v>
      </c>
      <c r="E26" s="14"/>
      <c r="F26" s="28">
        <f>SUM(F23:F25)</f>
        <v>14460</v>
      </c>
      <c r="G26" s="14"/>
      <c r="H26" s="28">
        <f>SUM(H23:H25)</f>
        <v>172184</v>
      </c>
    </row>
    <row r="27" spans="1:8">
      <c r="A27" s="27"/>
      <c r="B27" s="20"/>
      <c r="D27" s="29"/>
      <c r="E27" s="14"/>
      <c r="F27" s="30"/>
      <c r="G27" s="14"/>
      <c r="H27" s="23"/>
    </row>
    <row r="28" spans="1:8" ht="13" thickBot="1">
      <c r="A28" s="33" t="s">
        <v>19</v>
      </c>
      <c r="B28" s="20"/>
      <c r="D28" s="31">
        <f>D20+D26+1</f>
        <v>340818</v>
      </c>
      <c r="E28" s="14"/>
      <c r="F28" s="31">
        <f>F20+F26+1</f>
        <v>30644</v>
      </c>
      <c r="G28" s="14"/>
      <c r="H28" s="31">
        <f>H20+H26+1</f>
        <v>310175</v>
      </c>
    </row>
    <row r="29" spans="1:8" ht="13" thickTop="1">
      <c r="A29" s="27"/>
      <c r="B29" s="20"/>
      <c r="D29" s="21"/>
      <c r="E29" s="14"/>
      <c r="F29" s="22"/>
      <c r="G29" s="14"/>
      <c r="H29" s="23"/>
    </row>
    <row r="30" spans="1:8" ht="25">
      <c r="A30" s="32" t="s">
        <v>20</v>
      </c>
      <c r="B30" s="15"/>
      <c r="D30" s="39">
        <f>D26*0.126423</f>
        <v>23596.094412000002</v>
      </c>
      <c r="E30" s="39"/>
      <c r="F30" s="39">
        <f>F26*0.126423</f>
        <v>1828.0765800000001</v>
      </c>
      <c r="G30" s="39"/>
      <c r="H30" s="39">
        <f>H26*0.126423</f>
        <v>21768.017832000001</v>
      </c>
    </row>
    <row r="31" spans="1:8">
      <c r="A31" s="7"/>
    </row>
    <row r="32" spans="1:8">
      <c r="A32" s="7" t="s">
        <v>18</v>
      </c>
      <c r="D32" s="37">
        <f>D30+D20</f>
        <v>177769.09441200001</v>
      </c>
      <c r="E32" s="38"/>
      <c r="F32" s="38">
        <f>F30+F20</f>
        <v>18011.076580000001</v>
      </c>
      <c r="G32" s="38"/>
      <c r="H32" s="38">
        <f>H30+H20</f>
        <v>159758.01783200001</v>
      </c>
    </row>
    <row r="33" spans="1:8">
      <c r="A33" s="7"/>
    </row>
    <row r="34" spans="1:8" ht="13">
      <c r="A34" s="7"/>
      <c r="B34" s="33"/>
      <c r="C34" s="7"/>
      <c r="D34" s="34"/>
      <c r="E34" s="7"/>
      <c r="F34" s="34"/>
      <c r="G34" s="35"/>
      <c r="H34" s="3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 1</vt:lpstr>
    </vt:vector>
  </TitlesOfParts>
  <Company>PPL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Arnold, Katelyn</dc:creator>
  <cp:lastModifiedBy>Arnold, Katelyn</cp:lastModifiedBy>
  <dcterms:created xsi:type="dcterms:W3CDTF">2026-05-21T17:46:34Z</dcterms:created>
  <dcterms:modified xsi:type="dcterms:W3CDTF">2026-05-21T17:55:18Z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cc6b311-06ac-4d45-8b7e-272c304377e9_Enabled">
    <vt:lpwstr>true</vt:lpwstr>
  </property>
  <property fmtid="{D5CDD505-2E9C-101B-9397-08002B2CF9AE}" pid="3" name="MSIP_Label_dcc6b311-06ac-4d45-8b7e-272c304377e9_SetDate">
    <vt:lpwstr>2026-05-21T17:47:41Z</vt:lpwstr>
  </property>
  <property fmtid="{D5CDD505-2E9C-101B-9397-08002B2CF9AE}" pid="4" name="MSIP_Label_dcc6b311-06ac-4d45-8b7e-272c304377e9_Method">
    <vt:lpwstr>Privileged</vt:lpwstr>
  </property>
  <property fmtid="{D5CDD505-2E9C-101B-9397-08002B2CF9AE}" pid="5" name="MSIP_Label_dcc6b311-06ac-4d45-8b7e-272c304377e9_Name">
    <vt:lpwstr>dcc6b311-06ac-4d45-8b7e-272c304377e9</vt:lpwstr>
  </property>
  <property fmtid="{D5CDD505-2E9C-101B-9397-08002B2CF9AE}" pid="6" name="MSIP_Label_dcc6b311-06ac-4d45-8b7e-272c304377e9_SiteId">
    <vt:lpwstr>25b79aa0-07c6-4d65-9c80-df92aacdc157</vt:lpwstr>
  </property>
  <property fmtid="{D5CDD505-2E9C-101B-9397-08002B2CF9AE}" pid="7" name="MSIP_Label_dcc6b311-06ac-4d45-8b7e-272c304377e9_ActionId">
    <vt:lpwstr>4d192e36-74e6-45e9-9695-6f6850b05423</vt:lpwstr>
  </property>
  <property fmtid="{D5CDD505-2E9C-101B-9397-08002B2CF9AE}" pid="8" name="MSIP_Label_dcc6b311-06ac-4d45-8b7e-272c304377e9_ContentBits">
    <vt:lpwstr>0</vt:lpwstr>
  </property>
  <property fmtid="{D5CDD505-2E9C-101B-9397-08002B2CF9AE}" pid="9" name="MSIP_Label_dcc6b311-06ac-4d45-8b7e-272c304377e9_Tag">
    <vt:lpwstr>10, 0, 1, 1</vt:lpwstr>
  </property>
</Properties>
</file>